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pc8gcn5\COMPARTIDA\DENNIS SANCHEZ\2023\PASH\Cierre 2022\U013\"/>
    </mc:Choice>
  </mc:AlternateContent>
  <bookViews>
    <workbookView xWindow="0" yWindow="0" windowWidth="20490" windowHeight="6930"/>
  </bookViews>
  <sheets>
    <sheet name="U013_1T_2022_cierre" sheetId="3" r:id="rId1"/>
  </sheets>
  <definedNames>
    <definedName name="_xlnm._FilterDatabase" localSheetId="0" hidden="1">U013_1T_2022_cierre!$A$1:$X$19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7" i="3" l="1"/>
  <c r="U23" i="3"/>
  <c r="T23" i="3"/>
  <c r="S23" i="3"/>
  <c r="R23" i="3"/>
  <c r="Q23" i="3"/>
  <c r="P23" i="3"/>
  <c r="O23" i="3"/>
  <c r="Q20" i="3" l="1"/>
  <c r="Q2" i="3" l="1"/>
  <c r="P20" i="3"/>
  <c r="P27" i="3" s="1"/>
  <c r="T20" i="3"/>
  <c r="T27" i="3" s="1"/>
  <c r="U20" i="3"/>
  <c r="U27" i="3" s="1"/>
  <c r="R20" i="3"/>
  <c r="R5" i="3"/>
  <c r="R2" i="3" s="1"/>
  <c r="S5" i="3"/>
  <c r="S2" i="3" s="1"/>
  <c r="T5" i="3"/>
  <c r="U5" i="3"/>
  <c r="U2" i="3" s="1"/>
  <c r="O2" i="3"/>
  <c r="O27" i="3" s="1"/>
  <c r="P2" i="3"/>
  <c r="T2" i="3"/>
  <c r="S20" i="3"/>
  <c r="S27" i="3" s="1"/>
  <c r="O20" i="3"/>
  <c r="R27" i="3" l="1"/>
</calcChain>
</file>

<file path=xl/sharedStrings.xml><?xml version="1.0" encoding="utf-8"?>
<sst xmlns="http://schemas.openxmlformats.org/spreadsheetml/2006/main" count="84" uniqueCount="32">
  <si>
    <t>Entidad</t>
  </si>
  <si>
    <t>Municipio</t>
  </si>
  <si>
    <t>Tipo de Registro</t>
  </si>
  <si>
    <t>Ciclo de Recurso</t>
  </si>
  <si>
    <t>Tipo de Recurso</t>
  </si>
  <si>
    <t>Clave Ramo</t>
  </si>
  <si>
    <t>Modalidad</t>
  </si>
  <si>
    <t>Pograma presupuestario</t>
  </si>
  <si>
    <t>Programa Fondo Convenio - Especifico</t>
  </si>
  <si>
    <t>Institucion Ejecutora</t>
  </si>
  <si>
    <t>Rendimiento Financiero</t>
  </si>
  <si>
    <t>Reintegro</t>
  </si>
  <si>
    <t>Tipo de Gasto</t>
  </si>
  <si>
    <t>Partida</t>
  </si>
  <si>
    <t>Aprobado</t>
  </si>
  <si>
    <t>Modificado</t>
  </si>
  <si>
    <t>Recaudado(Ministrado)</t>
  </si>
  <si>
    <t>Comprometido</t>
  </si>
  <si>
    <t>Devengado</t>
  </si>
  <si>
    <t>Ejercido</t>
  </si>
  <si>
    <t>Pagado</t>
  </si>
  <si>
    <t>Contratos</t>
  </si>
  <si>
    <t>Proyectos</t>
  </si>
  <si>
    <t>Observaciones</t>
  </si>
  <si>
    <t>U</t>
  </si>
  <si>
    <t>CAPITAL</t>
  </si>
  <si>
    <t xml:space="preserve"> </t>
  </si>
  <si>
    <t xml:space="preserve">El 13.01.2023 el INDESALUD  reintegró  a la TESOFE el saldo de capital  no comprometido   por un monto de $153,662.40. </t>
  </si>
  <si>
    <t>CAPITAL_ESPECIE</t>
  </si>
  <si>
    <t>Se observa una diferencia en el ministrado en la partida 253 por la cantidad $62,426,292.35 y en la partida 254 por la cantidad de $39,152,683.38 derivado de que estos recursos se reciben en especie.</t>
  </si>
  <si>
    <t>RENDIMIENTOS FINANCIEROS</t>
  </si>
  <si>
    <t>Se obtuvieron intereses financieros por $91,450.53 de los cuales $63,884.42 fueron generados por la cuenta productiva aperturada por la Secretaria de Finanzas y $27,566.11 generados por la cuenta productiva del programa INSABI.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</si>
</sst>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4" fontId="2" fillId="0" borderId="0" xfId="0" applyNumberFormat="1" applyFont="1"/>
    <xf numFmtId="0" fontId="2" fillId="0" borderId="0" xfId="0" applyFont="1"/>
    <xf numFmtId="0" fontId="0" fillId="0" borderId="0" xfId="0" applyFont="1" applyAlignment="1">
      <alignment horizontal="right"/>
    </xf>
    <xf numFmtId="4" fontId="0" fillId="0" borderId="0" xfId="0" applyNumberFormat="1" applyFont="1"/>
    <xf numFmtId="0" fontId="1" fillId="0" borderId="0" xfId="0" applyFont="1"/>
    <xf numFmtId="4" fontId="1" fillId="0" borderId="0" xfId="0" applyNumberFormat="1" applyFont="1"/>
    <xf numFmtId="1" fontId="1" fillId="0" borderId="0" xfId="0" applyNumberFormat="1" applyFont="1"/>
    <xf numFmtId="4" fontId="0" fillId="0" borderId="0" xfId="0" applyNumberFormat="1"/>
    <xf numFmtId="1" fontId="0" fillId="0" borderId="0" xfId="0" applyNumberFormat="1"/>
    <xf numFmtId="0" fontId="0" fillId="0" borderId="0" xfId="0" applyFill="1"/>
    <xf numFmtId="4" fontId="0" fillId="0" borderId="0" xfId="0" applyNumberFormat="1" applyFill="1"/>
    <xf numFmtId="4" fontId="1" fillId="0" borderId="0" xfId="0" applyNumberFormat="1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topLeftCell="K1" workbookViewId="0">
      <selection activeCell="Q28" sqref="Q28"/>
    </sheetView>
  </sheetViews>
  <sheetFormatPr baseColWidth="10" defaultRowHeight="15" x14ac:dyDescent="0.25"/>
  <cols>
    <col min="9" max="9" width="22.85546875" customWidth="1"/>
    <col min="10" max="10" width="11.140625" customWidth="1"/>
    <col min="11" max="11" width="11.7109375" style="9" bestFit="1" customWidth="1"/>
    <col min="12" max="12" width="13.7109375" style="9" bestFit="1" customWidth="1"/>
    <col min="13" max="13" width="11.5703125" style="10" customWidth="1"/>
    <col min="15" max="21" width="15.28515625" style="9" bestFit="1" customWidth="1"/>
    <col min="22" max="23" width="15.28515625" style="9" customWidth="1"/>
    <col min="24" max="24" width="30.4257812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3" t="s">
        <v>12</v>
      </c>
      <c r="N1" s="4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t="s">
        <v>21</v>
      </c>
      <c r="W1" t="s">
        <v>22</v>
      </c>
      <c r="X1" s="1" t="s">
        <v>23</v>
      </c>
    </row>
    <row r="2" spans="1:24" s="6" customFormat="1" x14ac:dyDescent="0.25">
      <c r="A2" s="6">
        <v>4</v>
      </c>
      <c r="B2" s="6">
        <v>0</v>
      </c>
      <c r="C2" s="6">
        <v>1</v>
      </c>
      <c r="D2" s="6">
        <v>2022</v>
      </c>
      <c r="E2" s="6">
        <v>2</v>
      </c>
      <c r="F2" s="6">
        <v>12</v>
      </c>
      <c r="G2" s="6" t="s">
        <v>24</v>
      </c>
      <c r="H2" s="6">
        <v>13</v>
      </c>
      <c r="I2" s="6" t="s">
        <v>25</v>
      </c>
      <c r="J2" s="6">
        <v>11</v>
      </c>
      <c r="K2" s="13">
        <v>0</v>
      </c>
      <c r="L2" s="7">
        <v>153662.39999999999</v>
      </c>
      <c r="M2" s="8"/>
      <c r="O2" s="7">
        <f>SUM(O3:O19)</f>
        <v>325810798.60000002</v>
      </c>
      <c r="P2" s="7">
        <f t="shared" ref="P2:U2" si="0">SUM(P3:P19)</f>
        <v>377554551.61999995</v>
      </c>
      <c r="Q2" s="7">
        <f t="shared" si="0"/>
        <v>377400889.21999997</v>
      </c>
      <c r="R2" s="7">
        <f t="shared" si="0"/>
        <v>377400889.22000003</v>
      </c>
      <c r="S2" s="7">
        <f t="shared" si="0"/>
        <v>377400889.22000003</v>
      </c>
      <c r="T2" s="7">
        <f t="shared" si="0"/>
        <v>377400889.22000003</v>
      </c>
      <c r="U2" s="7">
        <f t="shared" si="0"/>
        <v>377400889.22000003</v>
      </c>
      <c r="V2" s="13"/>
      <c r="W2" s="7"/>
    </row>
    <row r="3" spans="1:24" x14ac:dyDescent="0.25">
      <c r="A3">
        <v>4</v>
      </c>
      <c r="B3">
        <v>0</v>
      </c>
      <c r="C3">
        <v>2</v>
      </c>
      <c r="D3">
        <v>2022</v>
      </c>
      <c r="E3">
        <v>2</v>
      </c>
      <c r="F3">
        <v>12</v>
      </c>
      <c r="G3" t="s">
        <v>24</v>
      </c>
      <c r="H3">
        <v>13</v>
      </c>
      <c r="I3" t="s">
        <v>25</v>
      </c>
      <c r="J3" s="6">
        <v>11</v>
      </c>
      <c r="M3" s="10">
        <v>1</v>
      </c>
      <c r="N3">
        <v>122</v>
      </c>
      <c r="O3" s="9">
        <v>210000000</v>
      </c>
      <c r="P3" s="9">
        <v>205444486.00999999</v>
      </c>
      <c r="Q3" s="9">
        <v>205290823.61000001</v>
      </c>
      <c r="R3" s="9">
        <v>205290823.61000001</v>
      </c>
      <c r="S3" s="9">
        <v>205290823.61000001</v>
      </c>
      <c r="T3" s="9">
        <v>205290823.61000001</v>
      </c>
      <c r="U3" s="9">
        <v>205290823.61000001</v>
      </c>
      <c r="W3"/>
      <c r="X3" s="9" t="s">
        <v>27</v>
      </c>
    </row>
    <row r="4" spans="1:24" x14ac:dyDescent="0.25">
      <c r="A4">
        <v>4</v>
      </c>
      <c r="B4">
        <v>0</v>
      </c>
      <c r="C4">
        <v>2</v>
      </c>
      <c r="D4">
        <v>2022</v>
      </c>
      <c r="E4">
        <v>2</v>
      </c>
      <c r="F4">
        <v>12</v>
      </c>
      <c r="G4" t="s">
        <v>24</v>
      </c>
      <c r="H4">
        <v>13</v>
      </c>
      <c r="I4" t="s">
        <v>25</v>
      </c>
      <c r="J4" s="6">
        <v>11</v>
      </c>
      <c r="M4" s="10">
        <v>1</v>
      </c>
      <c r="N4">
        <v>211</v>
      </c>
      <c r="O4" s="9">
        <v>0</v>
      </c>
      <c r="P4" s="9">
        <v>132750</v>
      </c>
      <c r="Q4" s="9">
        <v>132750</v>
      </c>
      <c r="R4" s="9">
        <v>132750</v>
      </c>
      <c r="S4" s="9">
        <v>132750</v>
      </c>
      <c r="T4" s="9">
        <v>132750</v>
      </c>
      <c r="U4" s="9">
        <v>132750</v>
      </c>
    </row>
    <row r="5" spans="1:24" x14ac:dyDescent="0.25">
      <c r="A5">
        <v>4</v>
      </c>
      <c r="B5">
        <v>0</v>
      </c>
      <c r="C5">
        <v>2</v>
      </c>
      <c r="D5">
        <v>2022</v>
      </c>
      <c r="E5">
        <v>2</v>
      </c>
      <c r="F5">
        <v>12</v>
      </c>
      <c r="G5" t="s">
        <v>24</v>
      </c>
      <c r="H5">
        <v>13</v>
      </c>
      <c r="I5" t="s">
        <v>25</v>
      </c>
      <c r="J5" s="6">
        <v>11</v>
      </c>
      <c r="M5" s="10">
        <v>1</v>
      </c>
      <c r="N5">
        <v>253</v>
      </c>
      <c r="O5" s="9">
        <v>0</v>
      </c>
      <c r="P5" s="9">
        <v>10931416.290000005</v>
      </c>
      <c r="Q5" s="9">
        <v>10931416.290000005</v>
      </c>
      <c r="R5" s="9">
        <f t="shared" ref="R5:T5" si="1">73336720.4-62405304.11</f>
        <v>10931416.290000007</v>
      </c>
      <c r="S5" s="9">
        <f t="shared" si="1"/>
        <v>10931416.290000007</v>
      </c>
      <c r="T5" s="9">
        <f t="shared" si="1"/>
        <v>10931416.290000007</v>
      </c>
      <c r="U5" s="9">
        <f>73336720.4-62405304.11</f>
        <v>10931416.290000007</v>
      </c>
      <c r="W5"/>
    </row>
    <row r="6" spans="1:24" x14ac:dyDescent="0.25">
      <c r="A6">
        <v>4</v>
      </c>
      <c r="B6">
        <v>0</v>
      </c>
      <c r="C6">
        <v>2</v>
      </c>
      <c r="D6">
        <v>2022</v>
      </c>
      <c r="E6">
        <v>2</v>
      </c>
      <c r="F6">
        <v>12</v>
      </c>
      <c r="G6" t="s">
        <v>24</v>
      </c>
      <c r="H6">
        <v>13</v>
      </c>
      <c r="I6" t="s">
        <v>25</v>
      </c>
      <c r="J6" s="6">
        <v>11</v>
      </c>
      <c r="M6" s="10">
        <v>1</v>
      </c>
      <c r="N6">
        <v>254</v>
      </c>
      <c r="O6" s="9">
        <v>0</v>
      </c>
      <c r="P6" s="9">
        <v>34130835.210000001</v>
      </c>
      <c r="Q6" s="9">
        <v>34130835.210000001</v>
      </c>
      <c r="R6" s="9">
        <v>34130835.210000001</v>
      </c>
      <c r="S6" s="9">
        <v>34130835.210000001</v>
      </c>
      <c r="T6" s="9">
        <v>34130835.210000001</v>
      </c>
      <c r="U6" s="9">
        <v>34130835.210000001</v>
      </c>
    </row>
    <row r="7" spans="1:24" x14ac:dyDescent="0.25">
      <c r="A7">
        <v>4</v>
      </c>
      <c r="B7">
        <v>0</v>
      </c>
      <c r="C7">
        <v>2</v>
      </c>
      <c r="D7">
        <v>2022</v>
      </c>
      <c r="E7">
        <v>2</v>
      </c>
      <c r="F7">
        <v>12</v>
      </c>
      <c r="G7" t="s">
        <v>24</v>
      </c>
      <c r="H7">
        <v>13</v>
      </c>
      <c r="I7" t="s">
        <v>25</v>
      </c>
      <c r="J7" s="6">
        <v>11</v>
      </c>
      <c r="M7" s="10">
        <v>1</v>
      </c>
      <c r="N7">
        <v>255</v>
      </c>
      <c r="O7" s="9">
        <v>0</v>
      </c>
      <c r="P7" s="9">
        <v>6697198.9000000004</v>
      </c>
      <c r="Q7" s="9">
        <v>6697198.9000000004</v>
      </c>
      <c r="R7" s="9">
        <v>6697198.9000000004</v>
      </c>
      <c r="S7" s="9">
        <v>6697198.9000000004</v>
      </c>
      <c r="T7" s="9">
        <v>6697198.9000000004</v>
      </c>
      <c r="U7" s="9">
        <v>6697198.9000000004</v>
      </c>
      <c r="W7"/>
      <c r="X7" t="s">
        <v>26</v>
      </c>
    </row>
    <row r="8" spans="1:24" x14ac:dyDescent="0.25">
      <c r="A8">
        <v>4</v>
      </c>
      <c r="B8">
        <v>0</v>
      </c>
      <c r="C8">
        <v>2</v>
      </c>
      <c r="D8">
        <v>2022</v>
      </c>
      <c r="E8">
        <v>2</v>
      </c>
      <c r="F8">
        <v>12</v>
      </c>
      <c r="G8" t="s">
        <v>24</v>
      </c>
      <c r="H8">
        <v>13</v>
      </c>
      <c r="I8" t="s">
        <v>25</v>
      </c>
      <c r="J8" s="6">
        <v>11</v>
      </c>
      <c r="M8" s="10">
        <v>1</v>
      </c>
      <c r="N8">
        <v>261</v>
      </c>
      <c r="O8" s="9">
        <v>0</v>
      </c>
      <c r="P8" s="9">
        <v>1064000</v>
      </c>
      <c r="Q8" s="9">
        <v>1064000</v>
      </c>
      <c r="R8" s="9">
        <v>1064000</v>
      </c>
      <c r="S8" s="9">
        <v>1064000</v>
      </c>
      <c r="T8" s="9">
        <v>1064000</v>
      </c>
      <c r="U8" s="9">
        <v>1064000</v>
      </c>
      <c r="V8"/>
      <c r="W8"/>
      <c r="X8" s="11"/>
    </row>
    <row r="9" spans="1:24" x14ac:dyDescent="0.25">
      <c r="A9">
        <v>4</v>
      </c>
      <c r="B9">
        <v>0</v>
      </c>
      <c r="C9">
        <v>2</v>
      </c>
      <c r="D9">
        <v>2022</v>
      </c>
      <c r="E9">
        <v>2</v>
      </c>
      <c r="F9">
        <v>12</v>
      </c>
      <c r="G9" t="s">
        <v>24</v>
      </c>
      <c r="H9">
        <v>13</v>
      </c>
      <c r="I9" t="s">
        <v>25</v>
      </c>
      <c r="J9" s="6">
        <v>11</v>
      </c>
      <c r="K9" s="12"/>
      <c r="M9" s="10">
        <v>1</v>
      </c>
      <c r="N9">
        <v>271</v>
      </c>
      <c r="O9" s="9">
        <v>0</v>
      </c>
      <c r="P9" s="9">
        <v>86400</v>
      </c>
      <c r="Q9" s="9">
        <v>86400</v>
      </c>
      <c r="R9" s="9">
        <v>86400</v>
      </c>
      <c r="S9" s="9">
        <v>86400</v>
      </c>
      <c r="T9" s="9">
        <v>86400</v>
      </c>
      <c r="U9" s="9">
        <v>86400</v>
      </c>
      <c r="V9"/>
      <c r="W9"/>
      <c r="X9" t="s">
        <v>26</v>
      </c>
    </row>
    <row r="10" spans="1:24" x14ac:dyDescent="0.25">
      <c r="A10">
        <v>4</v>
      </c>
      <c r="B10">
        <v>0</v>
      </c>
      <c r="C10">
        <v>2</v>
      </c>
      <c r="D10">
        <v>2022</v>
      </c>
      <c r="E10">
        <v>2</v>
      </c>
      <c r="F10">
        <v>12</v>
      </c>
      <c r="G10" t="s">
        <v>24</v>
      </c>
      <c r="H10">
        <v>13</v>
      </c>
      <c r="I10" t="s">
        <v>25</v>
      </c>
      <c r="J10" s="6">
        <v>11</v>
      </c>
      <c r="M10" s="10">
        <v>1</v>
      </c>
      <c r="N10">
        <v>272</v>
      </c>
      <c r="O10" s="9">
        <v>1000000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/>
      <c r="W10"/>
      <c r="X10" t="s">
        <v>26</v>
      </c>
    </row>
    <row r="11" spans="1:24" x14ac:dyDescent="0.25">
      <c r="A11">
        <v>4</v>
      </c>
      <c r="B11">
        <v>0</v>
      </c>
      <c r="C11">
        <v>2</v>
      </c>
      <c r="D11">
        <v>2022</v>
      </c>
      <c r="E11">
        <v>2</v>
      </c>
      <c r="F11">
        <v>12</v>
      </c>
      <c r="G11" t="s">
        <v>24</v>
      </c>
      <c r="H11">
        <v>13</v>
      </c>
      <c r="I11" t="s">
        <v>25</v>
      </c>
      <c r="J11" s="6">
        <v>11</v>
      </c>
      <c r="M11" s="10">
        <v>1</v>
      </c>
      <c r="N11">
        <v>311</v>
      </c>
      <c r="O11" s="9">
        <v>30986200</v>
      </c>
      <c r="P11" s="9">
        <v>29747870</v>
      </c>
      <c r="Q11" s="9">
        <v>29747870</v>
      </c>
      <c r="R11" s="9">
        <v>29747870</v>
      </c>
      <c r="S11" s="9">
        <v>29747870</v>
      </c>
      <c r="T11" s="9">
        <v>29747870</v>
      </c>
      <c r="U11" s="9">
        <v>29747870</v>
      </c>
      <c r="V11"/>
      <c r="W11"/>
      <c r="X11" t="s">
        <v>26</v>
      </c>
    </row>
    <row r="12" spans="1:24" x14ac:dyDescent="0.25">
      <c r="A12">
        <v>4</v>
      </c>
      <c r="B12">
        <v>0</v>
      </c>
      <c r="C12">
        <v>2</v>
      </c>
      <c r="D12">
        <v>2022</v>
      </c>
      <c r="E12">
        <v>2</v>
      </c>
      <c r="F12">
        <v>12</v>
      </c>
      <c r="G12" t="s">
        <v>24</v>
      </c>
      <c r="H12">
        <v>13</v>
      </c>
      <c r="I12" t="s">
        <v>25</v>
      </c>
      <c r="J12" s="6">
        <v>11</v>
      </c>
      <c r="M12" s="10">
        <v>1</v>
      </c>
      <c r="N12">
        <v>336</v>
      </c>
      <c r="O12" s="9">
        <v>0</v>
      </c>
      <c r="P12" s="9">
        <v>150142.39999999999</v>
      </c>
      <c r="Q12" s="9">
        <v>150142.39999999999</v>
      </c>
      <c r="R12" s="9">
        <v>150142.39999999999</v>
      </c>
      <c r="S12" s="9">
        <v>150142.39999999999</v>
      </c>
      <c r="T12" s="9">
        <v>150142.39999999999</v>
      </c>
      <c r="U12" s="9">
        <v>150142.39999999999</v>
      </c>
      <c r="V12"/>
      <c r="W12"/>
    </row>
    <row r="13" spans="1:24" x14ac:dyDescent="0.25">
      <c r="A13">
        <v>4</v>
      </c>
      <c r="B13">
        <v>0</v>
      </c>
      <c r="C13">
        <v>2</v>
      </c>
      <c r="D13">
        <v>2022</v>
      </c>
      <c r="E13">
        <v>2</v>
      </c>
      <c r="F13">
        <v>12</v>
      </c>
      <c r="G13" t="s">
        <v>24</v>
      </c>
      <c r="H13">
        <v>13</v>
      </c>
      <c r="I13" t="s">
        <v>25</v>
      </c>
      <c r="J13" s="6">
        <v>11</v>
      </c>
      <c r="M13" s="10">
        <v>1</v>
      </c>
      <c r="N13">
        <v>338</v>
      </c>
      <c r="O13" s="9">
        <v>2974124</v>
      </c>
      <c r="P13" s="9">
        <v>2153772</v>
      </c>
      <c r="Q13" s="9">
        <v>2153772</v>
      </c>
      <c r="R13" s="9">
        <v>2153772</v>
      </c>
      <c r="S13" s="9">
        <v>2153772</v>
      </c>
      <c r="T13" s="9">
        <v>2153772</v>
      </c>
      <c r="U13" s="9">
        <v>2153772</v>
      </c>
      <c r="V13"/>
      <c r="X13" t="s">
        <v>26</v>
      </c>
    </row>
    <row r="14" spans="1:24" x14ac:dyDescent="0.25">
      <c r="A14">
        <v>4</v>
      </c>
      <c r="B14">
        <v>0</v>
      </c>
      <c r="C14">
        <v>2</v>
      </c>
      <c r="D14">
        <v>2022</v>
      </c>
      <c r="E14">
        <v>2</v>
      </c>
      <c r="F14">
        <v>12</v>
      </c>
      <c r="G14" t="s">
        <v>24</v>
      </c>
      <c r="H14">
        <v>13</v>
      </c>
      <c r="I14" t="s">
        <v>25</v>
      </c>
      <c r="J14" s="6">
        <v>11</v>
      </c>
      <c r="M14" s="10">
        <v>1</v>
      </c>
      <c r="N14">
        <v>339</v>
      </c>
      <c r="O14" s="9">
        <v>40672829.600000001</v>
      </c>
      <c r="P14" s="9">
        <v>22992000</v>
      </c>
      <c r="Q14" s="9">
        <v>22992000</v>
      </c>
      <c r="R14" s="9">
        <v>22992000</v>
      </c>
      <c r="S14" s="9">
        <v>22992000</v>
      </c>
      <c r="T14" s="9">
        <v>22992000</v>
      </c>
      <c r="U14" s="9">
        <v>22992000</v>
      </c>
      <c r="V14"/>
      <c r="W14"/>
      <c r="X14" t="s">
        <v>26</v>
      </c>
    </row>
    <row r="15" spans="1:24" x14ac:dyDescent="0.25">
      <c r="A15">
        <v>4</v>
      </c>
      <c r="B15">
        <v>0</v>
      </c>
      <c r="C15">
        <v>2</v>
      </c>
      <c r="D15">
        <v>2022</v>
      </c>
      <c r="E15">
        <v>2</v>
      </c>
      <c r="F15">
        <v>12</v>
      </c>
      <c r="G15" t="s">
        <v>24</v>
      </c>
      <c r="H15">
        <v>13</v>
      </c>
      <c r="I15" t="s">
        <v>25</v>
      </c>
      <c r="J15" s="6">
        <v>11</v>
      </c>
      <c r="M15" s="10">
        <v>1</v>
      </c>
      <c r="N15">
        <v>351</v>
      </c>
      <c r="O15" s="9">
        <v>8000000</v>
      </c>
      <c r="P15" s="9">
        <v>22787616.720000003</v>
      </c>
      <c r="Q15" s="9">
        <v>22787616.720000003</v>
      </c>
      <c r="R15" s="9">
        <v>22787616.720000003</v>
      </c>
      <c r="S15" s="9">
        <v>22787616.720000003</v>
      </c>
      <c r="T15" s="9">
        <v>22787616.720000003</v>
      </c>
      <c r="U15" s="9">
        <v>22787616.720000003</v>
      </c>
      <c r="V15"/>
      <c r="W15"/>
      <c r="X15" t="s">
        <v>26</v>
      </c>
    </row>
    <row r="16" spans="1:24" x14ac:dyDescent="0.25">
      <c r="A16">
        <v>4</v>
      </c>
      <c r="B16">
        <v>0</v>
      </c>
      <c r="C16">
        <v>2</v>
      </c>
      <c r="D16">
        <v>2022</v>
      </c>
      <c r="E16">
        <v>2</v>
      </c>
      <c r="F16">
        <v>12</v>
      </c>
      <c r="G16" t="s">
        <v>24</v>
      </c>
      <c r="H16">
        <v>13</v>
      </c>
      <c r="I16" t="s">
        <v>25</v>
      </c>
      <c r="J16" s="6">
        <v>11</v>
      </c>
      <c r="M16" s="10">
        <v>1</v>
      </c>
      <c r="N16">
        <v>354</v>
      </c>
      <c r="O16" s="9">
        <v>7245000</v>
      </c>
      <c r="P16" s="9">
        <v>2293689.4</v>
      </c>
      <c r="Q16" s="9">
        <v>2293689.4</v>
      </c>
      <c r="R16" s="9">
        <v>2293689.4</v>
      </c>
      <c r="S16" s="9">
        <v>2293689.4</v>
      </c>
      <c r="T16" s="9">
        <v>2293689.4</v>
      </c>
      <c r="U16" s="9">
        <v>2293689.4</v>
      </c>
      <c r="V16"/>
      <c r="W16"/>
      <c r="X16" t="s">
        <v>26</v>
      </c>
    </row>
    <row r="17" spans="1:24" x14ac:dyDescent="0.25">
      <c r="A17">
        <v>4</v>
      </c>
      <c r="B17">
        <v>0</v>
      </c>
      <c r="C17">
        <v>2</v>
      </c>
      <c r="D17">
        <v>2022</v>
      </c>
      <c r="E17">
        <v>2</v>
      </c>
      <c r="F17">
        <v>12</v>
      </c>
      <c r="G17" t="s">
        <v>24</v>
      </c>
      <c r="H17">
        <v>13</v>
      </c>
      <c r="I17" t="s">
        <v>25</v>
      </c>
      <c r="J17" s="6">
        <v>11</v>
      </c>
      <c r="M17" s="10">
        <v>1</v>
      </c>
      <c r="N17">
        <v>355</v>
      </c>
      <c r="O17" s="9">
        <v>0</v>
      </c>
      <c r="P17" s="9">
        <v>763600</v>
      </c>
      <c r="Q17" s="9">
        <v>763600</v>
      </c>
      <c r="R17" s="9">
        <v>763600</v>
      </c>
      <c r="S17" s="9">
        <v>763600</v>
      </c>
      <c r="T17" s="9">
        <v>763600</v>
      </c>
      <c r="U17" s="9">
        <v>763600</v>
      </c>
      <c r="V17"/>
      <c r="W17"/>
      <c r="X17" t="s">
        <v>26</v>
      </c>
    </row>
    <row r="18" spans="1:24" x14ac:dyDescent="0.25">
      <c r="A18">
        <v>4</v>
      </c>
      <c r="B18">
        <v>0</v>
      </c>
      <c r="C18">
        <v>2</v>
      </c>
      <c r="D18">
        <v>2022</v>
      </c>
      <c r="E18">
        <v>2</v>
      </c>
      <c r="F18">
        <v>12</v>
      </c>
      <c r="G18" t="s">
        <v>24</v>
      </c>
      <c r="H18">
        <v>13</v>
      </c>
      <c r="I18" t="s">
        <v>25</v>
      </c>
      <c r="J18" s="6">
        <v>11</v>
      </c>
      <c r="M18" s="10">
        <v>1</v>
      </c>
      <c r="N18">
        <v>357</v>
      </c>
      <c r="O18" s="9">
        <v>2200000</v>
      </c>
      <c r="P18" s="9">
        <v>22644097.349999998</v>
      </c>
      <c r="Q18" s="9">
        <v>22644097.349999998</v>
      </c>
      <c r="R18" s="9">
        <v>22644097.349999998</v>
      </c>
      <c r="S18" s="9">
        <v>22644097.349999998</v>
      </c>
      <c r="T18" s="9">
        <v>22644097.349999998</v>
      </c>
      <c r="U18" s="9">
        <v>22644097.349999998</v>
      </c>
      <c r="V18"/>
      <c r="W18"/>
      <c r="X18" t="s">
        <v>26</v>
      </c>
    </row>
    <row r="19" spans="1:24" x14ac:dyDescent="0.25">
      <c r="A19">
        <v>4</v>
      </c>
      <c r="B19">
        <v>0</v>
      </c>
      <c r="C19">
        <v>2</v>
      </c>
      <c r="D19">
        <v>2022</v>
      </c>
      <c r="E19">
        <v>2</v>
      </c>
      <c r="F19">
        <v>12</v>
      </c>
      <c r="G19" t="s">
        <v>24</v>
      </c>
      <c r="H19">
        <v>13</v>
      </c>
      <c r="I19" t="s">
        <v>25</v>
      </c>
      <c r="J19" s="6">
        <v>11</v>
      </c>
      <c r="M19" s="10">
        <v>1</v>
      </c>
      <c r="N19">
        <v>358</v>
      </c>
      <c r="O19" s="9">
        <v>22732645</v>
      </c>
      <c r="P19" s="9">
        <v>15534677.34</v>
      </c>
      <c r="Q19" s="9">
        <v>15534677.34</v>
      </c>
      <c r="R19" s="9">
        <v>15534677.34</v>
      </c>
      <c r="S19" s="9">
        <v>15534677.34</v>
      </c>
      <c r="T19" s="9">
        <v>15534677.34</v>
      </c>
      <c r="U19" s="9">
        <v>15534677.34</v>
      </c>
      <c r="V19"/>
      <c r="W19"/>
      <c r="X19" t="s">
        <v>26</v>
      </c>
    </row>
    <row r="20" spans="1:24" s="6" customFormat="1" x14ac:dyDescent="0.25">
      <c r="A20" s="6">
        <v>4</v>
      </c>
      <c r="B20" s="6">
        <v>0</v>
      </c>
      <c r="C20" s="6">
        <v>1</v>
      </c>
      <c r="D20" s="6">
        <v>2022</v>
      </c>
      <c r="E20" s="6">
        <v>2</v>
      </c>
      <c r="F20" s="6">
        <v>12</v>
      </c>
      <c r="G20" s="6" t="s">
        <v>24</v>
      </c>
      <c r="H20" s="6">
        <v>13</v>
      </c>
      <c r="I20" s="6" t="s">
        <v>28</v>
      </c>
      <c r="J20" s="6">
        <v>11</v>
      </c>
      <c r="K20" s="13">
        <v>0</v>
      </c>
      <c r="L20" s="7">
        <v>0</v>
      </c>
      <c r="M20" s="8"/>
      <c r="O20" s="7">
        <f>SUM(O21:O22)</f>
        <v>153322728.75</v>
      </c>
      <c r="P20" s="7">
        <f t="shared" ref="P20:U20" si="2">SUM(P21:P22)</f>
        <v>101578975.73</v>
      </c>
      <c r="Q20" s="7">
        <f t="shared" ref="Q20" si="3">SUM(Q21:Q22)</f>
        <v>101578975.73</v>
      </c>
      <c r="R20" s="7">
        <f t="shared" si="2"/>
        <v>101578975.73</v>
      </c>
      <c r="S20" s="7">
        <f t="shared" si="2"/>
        <v>101578975.73</v>
      </c>
      <c r="T20" s="7">
        <f t="shared" si="2"/>
        <v>101578975.73</v>
      </c>
      <c r="U20" s="7">
        <f t="shared" si="2"/>
        <v>101578975.73</v>
      </c>
      <c r="V20" s="13"/>
      <c r="W20" s="7"/>
      <c r="X20" s="9" t="s">
        <v>29</v>
      </c>
    </row>
    <row r="21" spans="1:24" x14ac:dyDescent="0.25">
      <c r="A21">
        <v>4</v>
      </c>
      <c r="B21">
        <v>0</v>
      </c>
      <c r="C21">
        <v>2</v>
      </c>
      <c r="D21">
        <v>2022</v>
      </c>
      <c r="E21">
        <v>2</v>
      </c>
      <c r="F21">
        <v>12</v>
      </c>
      <c r="G21" t="s">
        <v>24</v>
      </c>
      <c r="H21">
        <v>13</v>
      </c>
      <c r="I21" t="s">
        <v>28</v>
      </c>
      <c r="J21" s="6">
        <v>11</v>
      </c>
      <c r="M21" s="10">
        <v>1</v>
      </c>
      <c r="N21">
        <v>253</v>
      </c>
      <c r="O21" s="9">
        <v>153322728.75</v>
      </c>
      <c r="P21" s="9">
        <v>62426292.350000001</v>
      </c>
      <c r="Q21" s="9">
        <v>62426292.350000001</v>
      </c>
      <c r="R21" s="9">
        <v>62426292.350000001</v>
      </c>
      <c r="S21" s="9">
        <v>62426292.350000001</v>
      </c>
      <c r="T21" s="9">
        <v>62426292.350000001</v>
      </c>
      <c r="U21" s="9">
        <v>62426292.350000001</v>
      </c>
      <c r="W21"/>
      <c r="X21" s="6"/>
    </row>
    <row r="22" spans="1:24" x14ac:dyDescent="0.25">
      <c r="A22">
        <v>4</v>
      </c>
      <c r="B22">
        <v>0</v>
      </c>
      <c r="C22">
        <v>2</v>
      </c>
      <c r="D22">
        <v>2022</v>
      </c>
      <c r="E22">
        <v>2</v>
      </c>
      <c r="F22">
        <v>12</v>
      </c>
      <c r="G22" t="s">
        <v>24</v>
      </c>
      <c r="H22">
        <v>13</v>
      </c>
      <c r="I22" t="s">
        <v>28</v>
      </c>
      <c r="J22" s="6">
        <v>11</v>
      </c>
      <c r="M22" s="10">
        <v>1</v>
      </c>
      <c r="N22">
        <v>254</v>
      </c>
      <c r="O22" s="9">
        <v>0</v>
      </c>
      <c r="P22" s="9">
        <v>39152683.380000003</v>
      </c>
      <c r="Q22" s="9">
        <v>39152683.380000003</v>
      </c>
      <c r="R22" s="9">
        <v>39152683.380000003</v>
      </c>
      <c r="S22" s="9">
        <v>39152683.380000003</v>
      </c>
      <c r="T22" s="9">
        <v>39152683.380000003</v>
      </c>
      <c r="U22" s="9">
        <v>39152683.380000003</v>
      </c>
    </row>
    <row r="23" spans="1:24" x14ac:dyDescent="0.25">
      <c r="A23" s="6">
        <v>4</v>
      </c>
      <c r="B23" s="6">
        <v>0</v>
      </c>
      <c r="C23" s="6">
        <v>1</v>
      </c>
      <c r="D23" s="6">
        <v>2022</v>
      </c>
      <c r="E23" s="6">
        <v>2</v>
      </c>
      <c r="F23" s="6">
        <v>12</v>
      </c>
      <c r="G23" s="6" t="s">
        <v>24</v>
      </c>
      <c r="H23" s="6">
        <v>13</v>
      </c>
      <c r="I23" s="6" t="s">
        <v>30</v>
      </c>
      <c r="J23" s="6">
        <v>11</v>
      </c>
      <c r="K23" s="7">
        <v>91450.53</v>
      </c>
      <c r="L23" s="7">
        <v>0</v>
      </c>
      <c r="M23" s="8"/>
      <c r="N23" s="6"/>
      <c r="O23" s="7">
        <f t="shared" ref="O23:U23" si="4">SUM(O24:O24)</f>
        <v>0</v>
      </c>
      <c r="P23" s="7">
        <f t="shared" si="4"/>
        <v>91450.53</v>
      </c>
      <c r="Q23" s="7">
        <f t="shared" si="4"/>
        <v>91450.53</v>
      </c>
      <c r="R23" s="7">
        <f t="shared" si="4"/>
        <v>91450.53</v>
      </c>
      <c r="S23" s="7">
        <f t="shared" si="4"/>
        <v>91450.53</v>
      </c>
      <c r="T23" s="7">
        <f t="shared" si="4"/>
        <v>91450.53</v>
      </c>
      <c r="U23" s="7">
        <f t="shared" si="4"/>
        <v>91450.53</v>
      </c>
      <c r="V23" s="7"/>
      <c r="W23" s="7"/>
      <c r="X23" t="s">
        <v>31</v>
      </c>
    </row>
    <row r="24" spans="1:24" s="6" customFormat="1" x14ac:dyDescent="0.25">
      <c r="A24">
        <v>4</v>
      </c>
      <c r="B24">
        <v>0</v>
      </c>
      <c r="C24">
        <v>2</v>
      </c>
      <c r="D24">
        <v>2022</v>
      </c>
      <c r="E24">
        <v>2</v>
      </c>
      <c r="F24">
        <v>12</v>
      </c>
      <c r="G24" t="s">
        <v>24</v>
      </c>
      <c r="H24">
        <v>13</v>
      </c>
      <c r="I24" t="s">
        <v>30</v>
      </c>
      <c r="J24" s="6">
        <v>11</v>
      </c>
      <c r="K24" s="9"/>
      <c r="L24" s="9"/>
      <c r="M24" s="10">
        <v>1</v>
      </c>
      <c r="N24">
        <v>254</v>
      </c>
      <c r="O24" s="9">
        <v>0</v>
      </c>
      <c r="P24" s="9">
        <v>91450.53</v>
      </c>
      <c r="Q24" s="9">
        <v>91450.53</v>
      </c>
      <c r="R24" s="9">
        <v>91450.53</v>
      </c>
      <c r="S24" s="9">
        <v>91450.53</v>
      </c>
      <c r="T24" s="9">
        <v>91450.53</v>
      </c>
      <c r="U24" s="9">
        <v>91450.53</v>
      </c>
      <c r="V24" s="9"/>
      <c r="W24"/>
      <c r="X24"/>
    </row>
    <row r="25" spans="1:24" x14ac:dyDescent="0.25">
      <c r="J25" s="6"/>
      <c r="W25"/>
    </row>
    <row r="26" spans="1:24" x14ac:dyDescent="0.25">
      <c r="J26" s="6"/>
      <c r="W26"/>
    </row>
    <row r="27" spans="1:24" x14ac:dyDescent="0.25">
      <c r="O27" s="9">
        <f>O2+O20</f>
        <v>479133527.35000002</v>
      </c>
      <c r="P27" s="9">
        <f t="shared" ref="P27:U27" si="5">P2+P20</f>
        <v>479133527.34999996</v>
      </c>
      <c r="Q27" s="9">
        <f>Q2+Q20</f>
        <v>478979864.94999999</v>
      </c>
      <c r="R27" s="9">
        <f t="shared" si="5"/>
        <v>478979864.95000005</v>
      </c>
      <c r="S27" s="9">
        <f t="shared" si="5"/>
        <v>478979864.95000005</v>
      </c>
      <c r="T27" s="9">
        <f t="shared" si="5"/>
        <v>478979864.95000005</v>
      </c>
      <c r="U27" s="9">
        <f t="shared" si="5"/>
        <v>478979864.95000005</v>
      </c>
      <c r="X27" s="14"/>
    </row>
  </sheetData>
  <autoFilter ref="A1:X1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U013_1T_2022_cierre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Lupita Cruz</dc:creator>
  <cp:lastModifiedBy>USUARIO01</cp:lastModifiedBy>
  <dcterms:created xsi:type="dcterms:W3CDTF">2023-02-24T19:45:55Z</dcterms:created>
  <dcterms:modified xsi:type="dcterms:W3CDTF">2023-04-11T01:53:04Z</dcterms:modified>
</cp:coreProperties>
</file>